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39" i="92" l="1"/>
  <c r="C41" i="92" l="1"/>
  <c r="C38" i="92" l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<sst xmlns="http://schemas.openxmlformats.org/spreadsheetml/2006/main" count="4479" uniqueCount="609">
  <si>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</si>
  <si>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</si>
  <si>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</si>
  <si>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</si>
  <si>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</si>
  <si>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</si>
  <si>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</si>
  <si>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</si>
  <si>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</si>
  <si>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</si>
  <si>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</si>
  <si>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</si>
  <si>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</si>
  <si>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</si>
  <si>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</si>
  <si>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</si>
  <si>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</si>
  <si>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</si>
  <si>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</si>
  <si>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</si>
  <si>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</si>
  <si>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</si>
  <si>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</si>
  <si>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</si>
  <si>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</si>
  <si>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</si>
  <si>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</si>
  <si>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</si>
  <si>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</si>
  <si>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</si>
  <si>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</si>
  <si>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</si>
  <si>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</si>
  <si>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</si>
  <si>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</si>
  <si>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</si>
  <si>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</si>
  <si>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</si>
  <si>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</si>
  <si>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</si>
  <si>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</si>
  <si>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</si>
  <si>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</si>
  <si>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</si>
  <si>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</si>
  <si>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</si>
  <si>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</si>
  <si>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</si>
  <si>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</si>
  <si>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</si>
  <si>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</si>
  <si>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</si>
  <si>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</si>
  <si>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</si>
  <si>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</si>
  <si>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</si>
  <si>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</si>
  <si>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</si>
  <si>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</si>
  <si>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</si>
  <si>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</si>
  <si>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</si>
  <si>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</si>
  <si>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</si>
  <si>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</si>
  <si>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</si>
  <si>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</si>
  <si>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</si>
  <si>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</si>
  <si>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</si>
  <si>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</si>
  <si>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</si>
  <si>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</si>
  <si>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</si>
  <si>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</si>
  <si>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</si>
  <si>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</si>
  <si>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</si>
  <si>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</si>
  <si>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</si>
  <si>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</si>
  <si>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</si>
  <si>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</si>
  <si>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</si>
  <si>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</si>
  <si>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</si>
  <si>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</si>
  <si>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</si>
  <si>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</si>
  <si>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</si>
  <si>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</si>
  <si>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</si>
  <si>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</si>
  <si>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</si>
  <si>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</si>
  <si>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</si>
  <si>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</si>
  <si>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</si>
  <si>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</si>
  <si>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</si>
  <si>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</si>
  <si>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</si>
  <si>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</si>
  <si>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</si>
  <si>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</si>
  <si>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</si>
  <si>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</si>
  <si>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</si>
  <si>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</si>
  <si>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</si>
  <si>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</si>
  <si>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</si>
  <si>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</si>
  <si>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</si>
  <si>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</si>
  <si>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</si>
  <si>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</si>
  <si>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</si>
  <si>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</si>
  <si>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</si>
  <si>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</si>
  <si>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</si>
  <si>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</si>
  <si>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</si>
  <si>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</si>
  <si>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</si>
  <si>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</si>
  <si>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</si>
  <si>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</si>
  <si>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</si>
  <si>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</si>
  <si>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</si>
  <si>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</si>
  <si>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</si>
  <si>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</si>
  <si>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</si>
  <si>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</si>
  <si>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</si>
  <si>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</si>
  <si>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</si>
  <si>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</si>
  <si>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</si>
  <si>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</si>
  <si>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</si>
  <si>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</si>
  <si>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</si>
  <si>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</si>
  <si>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</si>
  <si>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</si>
  <si>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</si>
  <si>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</si>
  <si>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</si>
  <si>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</si>
  <si>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</si>
  <si>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</si>
  <si>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</si>
  <si>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</si>
  <si>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</si>
  <si>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</si>
  <si>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</si>
  <si>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</si>
  <si>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</si>
  <si>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</si>
  <si>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</si>
  <si>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</si>
  <si>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</si>
  <si>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</si>
  <si>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</si>
  <si>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</si>
  <si>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</si>
  <si>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</si>
  <si>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</si>
  <si>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</si>
  <si>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</si>
  <si>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</si>
  <si>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</si>
  <si>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</si>
  <si>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</si>
  <si>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</si>
  <si>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</si>
  <si>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</si>
  <si>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</si>
  <si>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</si>
  <si>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</si>
  <si>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</si>
  <si>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</si>
  <si>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</si>
  <si>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</si>
  <si>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</si>
  <si>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</si>
  <si>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</si>
  <si>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</si>
  <si>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</si>
  <si>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</si>
  <si>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</si>
  <si>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</si>
  <si>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</si>
  <si>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</si>
  <si>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</si>
  <si>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</si>
  <si>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</si>
  <si>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</si>
  <si>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</si>
  <si>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</si>
  <si>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</si>
  <si>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</si>
  <si>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</si>
  <si>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</si>
  <si>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</si>
  <si>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</si>
  <si>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</si>
  <si>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</si>
  <si>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</si>
  <si>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</si>
  <si>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</si>
  <si>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</si>
  <si>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</si>
  <si>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</si>
  <si>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</si>
  <si>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</si>
  <si>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</si>
  <si>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</si>
  <si>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</si>
  <si>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</si>
  <si>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</si>
  <si>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</si>
  <si>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</si>
  <si>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</si>
  <si>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</si>
  <si>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</si>
  <si>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</si>
  <si>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</si>
  <si>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</si>
  <si>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</si>
  <si>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</si>
  <si>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</si>
  <si>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</si>
  <si>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</si>
  <si>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</si>
  <si>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</si>
  <si>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</si>
  <si>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</si>
  <si>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</si>
  <si>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</si>
  <si>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</si>
  <si>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</si>
  <si>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</si>
  <si>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</si>
  <si>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</si>
  <si>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</si>
  <si>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</si>
  <si>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</si>
  <si>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</si>
  <si>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</si>
  <si>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</si>
  <si>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</si>
  <si>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</si>
  <si>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</si>
  <si>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</si>
  <si>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</si>
  <si>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</si>
  <si>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</si>
  <si>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</si>
  <si>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</si>
  <si>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</si>
  <si>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</si>
  <si>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</si>
  <si>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</si>
  <si>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</si>
  <si>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</si>
  <si>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</si>
  <si>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</si>
  <si>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</si>
  <si>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</si>
  <si>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</si>
  <si>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</si>
  <si>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</si>
  <si>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</si>
  <si>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</si>
  <si>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</si>
  <si>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</si>
  <si>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</si>
  <si>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</si>
  <si>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</si>
  <si>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</si>
  <si>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</si>
  <si>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</si>
  <si>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</si>
  <si>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</si>
  <si>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</si>
  <si>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</si>
  <si>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</si>
  <si>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</si>
  <si>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</si>
  <si>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</si>
  <si>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</si>
  <si>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</si>
  <si>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</si>
  <si>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</si>
  <si>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</si>
  <si>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</si>
  <si>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</si>
  <si>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</si>
  <si>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</si>
  <si>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</si>
  <si>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</si>
  <si>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</si>
  <si>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</si>
  <si>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</si>
  <si>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</si>
  <si>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</si>
  <si>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</si>
  <si>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</si>
  <si>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</si>
  <si>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</si>
  <si>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</si>
  <si>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</si>
  <si>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</si>
  <si>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</si>
  <si>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</si>
  <si>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</si>
  <si>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</si>
  <si>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</si>
  <si>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</si>
  <si>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</si>
  <si>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</si>
  <si>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</si>
  <si>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</si>
  <si>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</si>
  <si>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</si>
  <si>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</si>
  <si>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</si>
  <si>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</si>
  <si>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</si>
  <si>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</si>
  <si>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</si>
  <si>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</si>
  <si>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</si>
  <si>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</si>
  <si>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</si>
  <si>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</si>
  <si>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</si>
  <si>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</si>
  <si>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</si>
  <si>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</si>
  <si>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</si>
  <si>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</si>
  <si>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</si>
  <si>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</si>
  <si>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</si>
  <si>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</si>
  <si>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</si>
  <si>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</si>
  <si>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</si>
  <si>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</si>
  <si>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</si>
  <si>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</si>
  <si>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</si>
  <si>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</si>
  <si>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</si>
  <si>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</si>
  <si>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</si>
  <si>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</si>
  <si>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</si>
  <si>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</si>
  <si>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</si>
  <si>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</si>
  <si>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</si>
  <si>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</si>
  <si>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</si>
  <si>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</si>
  <si>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</si>
  <si>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</si>
  <si>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</si>
  <si>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</si>
  <si>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</si>
  <si>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</si>
  <si>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</si>
  <si>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</si>
  <si>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</si>
  <si>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</si>
  <si>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</si>
  <si>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</si>
  <si>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</si>
  <si>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</si>
  <si>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</si>
  <si>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</si>
  <si>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</si>
  <si>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</si>
  <si>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</si>
  <si>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</si>
  <si>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</si>
  <si>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</si>
  <si>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</si>
  <si>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</si>
  <si>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</si>
  <si>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</si>
  <si>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</si>
  <si>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</si>
  <si>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</si>
  <si>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</si>
  <si>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</si>
  <si>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</si>
  <si>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</si>
  <si>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</si>
  <si>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</si>
  <si>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</si>
  <si>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</si>
  <si>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</si>
  <si>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</si>
  <si>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</si>
  <si>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</si>
  <si>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</si>
  <si>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</si>
  <si>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</si>
  <si>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</si>
  <si>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</si>
  <si>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</si>
  <si>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</si>
  <si>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</si>
  <si>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</si>
  <si>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</si>
  <si>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</si>
  <si>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</si>
  <si>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</si>
  <si>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</si>
  <si>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</si>
  <si>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</si>
  <si>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</si>
  <si>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</si>
  <si>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</si>
  <si>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</si>
  <si>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</si>
  <si>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</si>
  <si>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</si>
  <si>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</si>
  <si>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</si>
  <si>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</si>
  <si>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</si>
  <si>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</si>
  <si>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</si>
  <si>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</si>
  <si>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</si>
  <si>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</si>
  <si>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</si>
  <si>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</si>
  <si>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</si>
  <si>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</si>
  <si>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</si>
  <si>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</si>
  <si>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</si>
  <si>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</si>
  <si>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</si>
  <si>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</si>
  <si>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</si>
  <si>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</si>
  <si>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</si>
  <si>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</si>
  <si>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</si>
  <si>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</si>
  <si>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</si>
  <si>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</si>
  <si>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</si>
  <si>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</si>
  <si>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</si>
  <si>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</si>
  <si>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</si>
  <si>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</si>
  <si>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</si>
  <si>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</si>
  <si>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</si>
  <si>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</si>
  <si>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</si>
  <si>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</si>
  <si>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</si>
  <si>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</si>
  <si>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</si>
  <si>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</si>
  <si>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</si>
  <si>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</si>
  <si>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</si>
  <si>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</si>
  <si>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</si>
  <si>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</si>
  <si>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</si>
  <si>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</si>
  <si>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</si>
  <si>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</si>
  <si>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</si>
  <si>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</si>
  <si>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</si>
  <si>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</si>
  <si>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</si>
  <si>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</si>
  <si>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</si>
  <si>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</si>
  <si>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</si>
  <si>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</si>
  <si>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</si>
  <si>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</si>
  <si>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</si>
  <si>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</si>
  <si>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</si>
  <si>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</si>
  <si>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</si>
  <si>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</si>
  <si>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</si>
  <si>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</si>
  <si>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</si>
  <si>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</si>
  <si>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</si>
  <si>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</si>
  <si>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</si>
  <si>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</si>
  <si>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</si>
  <si>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</si>
  <si>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</si>
  <si>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</si>
  <si>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</si>
  <si>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</si>
  <si>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</si>
  <si>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</si>
  <si>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</si>
  <si>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</si>
  <si>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</si>
  <si>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</si>
  <si>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</si>
  <si>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</si>
  <si>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</si>
  <si>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</si>
  <si>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</si>
  <si>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</si>
  <si>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</si>
  <si>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</si>
  <si>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</si>
  <si>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</si>
  <si>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</si>
  <si>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</si>
  <si>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</si>
  <si>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</si>
  <si>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</si>
  <si>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</si>
  <si>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</si>
  <si>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</si>
  <si>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</si>
  <si>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</si>
  <si>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</si>
  <si>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</si>
  <si>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</si>
  <si>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</si>
  <si>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</si>
  <si>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</si>
  <si>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</si>
  <si>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</si>
  <si>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</si>
  <si>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</si>
  <si>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</si>
  <si>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</si>
  <si>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</si>
  <si>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</si>
  <si>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</si>
  <si>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</si>
  <si>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</si>
  <si>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</si>
  <si>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</si>
  <si>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</si>
  <si>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</si>
  <si>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</si>
  <si>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</si>
  <si>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</si>
  <si>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</si>
  <si>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</si>
  <si>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</si>
  <si>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</si>
  <si>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</si>
  <si>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</si>
  <si>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</si>
  <si>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</si>
  <si>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</si>
  <si>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</si>
  <si>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</si>
  <si>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</si>
  <si>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</si>
  <si>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</si>
  <si>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</si>
  <si>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</si>
  <si>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</si>
  <si>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</si>
  <si>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</si>
  <si>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</si>
  <si>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</si>
  <si>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</si>
  <si>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</si>
  <si>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</si>
  <si>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</si>
  <si>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</si>
  <si>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000 01 05 02 00 00 0000 600</t>
  </si>
  <si>
    <t>Уменьшение прочих остатков средств бюджетов</t>
  </si>
  <si>
    <t>Сумма на 2025 год,тыс. руб.</t>
  </si>
  <si>
    <t>Приложение 6</t>
  </si>
  <si>
    <t>Сумма на 2026 год,тыс. руб.</t>
  </si>
  <si>
    <t>к решению Собрания депутатов от 30 января 2025 года № 252</t>
  </si>
  <si>
    <t>к решению Собрания депутатов от 12 декабря 2024 года № 240</t>
  </si>
  <si>
    <t>Источники финансирования дефицита бюджета муниципального образования п. Михайловский  на 2025 год и на плановый период 2026 и 2027 годов</t>
  </si>
  <si>
    <t>Сумма на 2027 год,тыс. руб.</t>
  </si>
  <si>
    <t xml:space="preserve"> 000 01 05 02 01 14 0000 510</t>
  </si>
  <si>
    <t>Увеличение прочих остатков денежных средств бюджетов муниципальных округов</t>
  </si>
  <si>
    <t xml:space="preserve">Уменьшение прочих остатков денежных средств бюджетов муниципальных округов
</t>
  </si>
  <si>
    <t xml:space="preserve"> 000 01 05 02 01 14 0000 610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</si>
</sst>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4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61" t="s">
        <v>432</v>
      </c>
      <c r="B1" s="61"/>
      <c r="C1" s="61"/>
      <c r="D1" s="61"/>
      <c r="E1" s="61"/>
      <c r="F1" s="61"/>
      <c r="G1" s="61"/>
      <c r="H1" s="61"/>
    </row>
    <row r="2" spans="1:9" ht="15.75" hidden="1" x14ac:dyDescent="0.2">
      <c r="A2" s="62" t="s">
        <v>1</v>
      </c>
      <c r="B2" s="62"/>
      <c r="C2" s="62"/>
      <c r="D2" s="62"/>
      <c r="E2" s="62"/>
      <c r="F2" s="62"/>
      <c r="G2" s="62"/>
      <c r="H2" s="62"/>
    </row>
    <row r="3" spans="1:9" ht="15.75" hidden="1" x14ac:dyDescent="0.2">
      <c r="A3" s="63" t="s">
        <v>484</v>
      </c>
      <c r="B3" s="63"/>
      <c r="C3" s="63"/>
      <c r="D3" s="63"/>
      <c r="E3" s="63"/>
      <c r="F3" s="63"/>
      <c r="G3" s="63"/>
      <c r="H3" s="63"/>
    </row>
    <row r="4" spans="1:9" ht="16.5" customHeight="1" x14ac:dyDescent="0.25">
      <c r="A4" s="61" t="s">
        <v>430</v>
      </c>
      <c r="B4" s="61"/>
      <c r="C4" s="61"/>
      <c r="D4" s="61"/>
      <c r="E4" s="61"/>
      <c r="F4" s="61"/>
      <c r="G4" s="61"/>
      <c r="H4" s="61"/>
    </row>
    <row r="5" spans="1:9" ht="15" customHeight="1" x14ac:dyDescent="0.2">
      <c r="A5" s="62" t="s">
        <v>486</v>
      </c>
      <c r="B5" s="62"/>
      <c r="C5" s="62"/>
      <c r="D5" s="62"/>
      <c r="E5" s="62"/>
      <c r="F5" s="62"/>
      <c r="G5" s="62"/>
      <c r="H5" s="62"/>
    </row>
    <row r="6" spans="1:9" ht="20.25" customHeight="1" x14ac:dyDescent="0.2">
      <c r="A6" s="63" t="s">
        <v>564</v>
      </c>
      <c r="B6" s="63"/>
      <c r="C6" s="63"/>
      <c r="D6" s="63"/>
      <c r="E6" s="63"/>
      <c r="F6" s="63"/>
      <c r="G6" s="63"/>
      <c r="H6" s="63"/>
      <c r="I6" s="19"/>
    </row>
    <row r="7" spans="1:9" ht="20.25" customHeight="1" x14ac:dyDescent="0.2">
      <c r="A7" s="60"/>
      <c r="B7" s="60"/>
      <c r="C7" s="60"/>
      <c r="D7" s="60"/>
      <c r="E7" s="60"/>
      <c r="F7" s="60"/>
      <c r="G7" s="60"/>
      <c r="H7" s="60"/>
      <c r="I7" s="19"/>
    </row>
    <row r="8" spans="1:9" ht="20.25" customHeight="1" x14ac:dyDescent="0.25">
      <c r="A8" s="61" t="s">
        <v>431</v>
      </c>
      <c r="B8" s="61"/>
      <c r="C8" s="61"/>
      <c r="D8" s="61"/>
      <c r="E8" s="61"/>
      <c r="F8" s="61"/>
      <c r="G8" s="61"/>
      <c r="H8" s="61"/>
      <c r="I8" s="19"/>
    </row>
    <row r="9" spans="1:9" ht="20.25" customHeight="1" x14ac:dyDescent="0.2">
      <c r="A9" s="62" t="s">
        <v>486</v>
      </c>
      <c r="B9" s="62"/>
      <c r="C9" s="62"/>
      <c r="D9" s="62"/>
      <c r="E9" s="62"/>
      <c r="F9" s="62"/>
      <c r="G9" s="62"/>
      <c r="H9" s="62"/>
      <c r="I9" s="19"/>
    </row>
    <row r="10" spans="1:9" ht="19.5" customHeight="1" x14ac:dyDescent="0.2">
      <c r="A10" s="63" t="s">
        <v>563</v>
      </c>
      <c r="B10" s="63"/>
      <c r="C10" s="63"/>
      <c r="D10" s="63"/>
      <c r="E10" s="63"/>
      <c r="F10" s="63"/>
      <c r="G10" s="63"/>
      <c r="H10" s="63"/>
    </row>
    <row r="11" spans="1:9" ht="88.5" customHeight="1" x14ac:dyDescent="0.3">
      <c r="A11" s="64" t="s">
        <v>495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58" t="s">
        <v>8</v>
      </c>
      <c r="G13" s="58" t="s">
        <v>487</v>
      </c>
      <c r="H13" s="58" t="s">
        <v>488</v>
      </c>
    </row>
    <row r="14" spans="1:9" s="4" customFormat="1" ht="39.75" customHeight="1" x14ac:dyDescent="0.2">
      <c r="A14" s="65"/>
      <c r="B14" s="59"/>
      <c r="C14" s="59"/>
      <c r="D14" s="59"/>
      <c r="E14" s="59"/>
      <c r="F14" s="59"/>
      <c r="G14" s="59"/>
      <c r="H14" s="5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561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496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503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500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435</v>
      </c>
      <c r="B162" s="21" t="s">
        <v>11</v>
      </c>
      <c r="C162" s="21" t="s">
        <v>85</v>
      </c>
      <c r="D162" s="21" t="s">
        <v>436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437</v>
      </c>
      <c r="B163" s="21" t="s">
        <v>11</v>
      </c>
      <c r="C163" s="21" t="s">
        <v>85</v>
      </c>
      <c r="D163" s="21" t="s">
        <v>438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439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439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439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439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439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440</v>
      </c>
      <c r="B169" s="21" t="s">
        <v>11</v>
      </c>
      <c r="C169" s="21" t="s">
        <v>85</v>
      </c>
      <c r="D169" s="21" t="s">
        <v>441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441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441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439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439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505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499</v>
      </c>
      <c r="B205" s="21" t="s">
        <v>11</v>
      </c>
      <c r="C205" s="21" t="s">
        <v>85</v>
      </c>
      <c r="D205" s="21" t="s">
        <v>497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498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498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498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504</v>
      </c>
      <c r="B209" s="21" t="s">
        <v>11</v>
      </c>
      <c r="C209" s="21" t="s">
        <v>85</v>
      </c>
      <c r="D209" s="21" t="s">
        <v>501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502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502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502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442</v>
      </c>
      <c r="B220" s="21" t="s">
        <v>11</v>
      </c>
      <c r="C220" s="21" t="s">
        <v>85</v>
      </c>
      <c r="D220" s="21" t="s">
        <v>443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443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443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440</v>
      </c>
      <c r="B223" s="21" t="s">
        <v>11</v>
      </c>
      <c r="C223" s="21" t="s">
        <v>85</v>
      </c>
      <c r="D223" s="21" t="s">
        <v>444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444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444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445</v>
      </c>
      <c r="B226" s="21" t="s">
        <v>11</v>
      </c>
      <c r="C226" s="21" t="s">
        <v>85</v>
      </c>
      <c r="D226" s="21" t="s">
        <v>446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446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446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442</v>
      </c>
      <c r="B251" s="21" t="s">
        <v>152</v>
      </c>
      <c r="C251" s="21" t="s">
        <v>157</v>
      </c>
      <c r="D251" s="21" t="s">
        <v>447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447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447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445</v>
      </c>
      <c r="B254" s="21" t="s">
        <v>152</v>
      </c>
      <c r="C254" s="21" t="s">
        <v>157</v>
      </c>
      <c r="D254" s="21" t="s">
        <v>448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448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448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504</v>
      </c>
      <c r="B295" s="21" t="s">
        <v>152</v>
      </c>
      <c r="C295" s="21" t="s">
        <v>157</v>
      </c>
      <c r="D295" s="21" t="s">
        <v>501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555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555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555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555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555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556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556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556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502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502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502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506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507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510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449</v>
      </c>
      <c r="B331" s="21" t="s">
        <v>28</v>
      </c>
      <c r="C331" s="21" t="s">
        <v>157</v>
      </c>
      <c r="D331" s="21" t="s">
        <v>450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450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450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451</v>
      </c>
      <c r="B334" s="21" t="s">
        <v>28</v>
      </c>
      <c r="C334" s="21" t="s">
        <v>157</v>
      </c>
      <c r="D334" s="21" t="s">
        <v>452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452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452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440</v>
      </c>
      <c r="B341" s="21" t="s">
        <v>28</v>
      </c>
      <c r="C341" s="21" t="s">
        <v>157</v>
      </c>
      <c r="D341" s="21" t="s">
        <v>453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530</v>
      </c>
      <c r="B353" s="21" t="s">
        <v>28</v>
      </c>
      <c r="C353" s="21" t="s">
        <v>157</v>
      </c>
      <c r="D353" s="21" t="s">
        <v>508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509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509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509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505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500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531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500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505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532</v>
      </c>
      <c r="B419" s="21" t="s">
        <v>57</v>
      </c>
      <c r="C419" s="21" t="s">
        <v>11</v>
      </c>
      <c r="D419" s="21" t="s">
        <v>511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512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512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512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500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440</v>
      </c>
      <c r="B429" s="21" t="s">
        <v>57</v>
      </c>
      <c r="C429" s="21" t="s">
        <v>16</v>
      </c>
      <c r="D429" s="21" t="s">
        <v>454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454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454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433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533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534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440</v>
      </c>
      <c r="B486" s="21" t="s">
        <v>57</v>
      </c>
      <c r="C486" s="21" t="s">
        <v>16</v>
      </c>
      <c r="D486" s="21" t="s">
        <v>455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455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455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505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456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532</v>
      </c>
      <c r="B497" s="21" t="s">
        <v>57</v>
      </c>
      <c r="C497" s="21" t="s">
        <v>16</v>
      </c>
      <c r="D497" s="21" t="s">
        <v>511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512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512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456</v>
      </c>
      <c r="B500" s="21" t="s">
        <v>57</v>
      </c>
      <c r="C500" s="21" t="s">
        <v>16</v>
      </c>
      <c r="D500" s="21" t="s">
        <v>512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489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560</v>
      </c>
      <c r="B507" s="21" t="s">
        <v>57</v>
      </c>
      <c r="C507" s="21" t="s">
        <v>16</v>
      </c>
      <c r="D507" s="21" t="s">
        <v>559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559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559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513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535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514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515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442</v>
      </c>
      <c r="B567" s="21" t="s">
        <v>69</v>
      </c>
      <c r="C567" s="21" t="s">
        <v>11</v>
      </c>
      <c r="D567" s="21" t="s">
        <v>458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458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458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445</v>
      </c>
      <c r="B570" s="21" t="s">
        <v>69</v>
      </c>
      <c r="C570" s="21" t="s">
        <v>11</v>
      </c>
      <c r="D570" s="21" t="s">
        <v>459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459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459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440</v>
      </c>
      <c r="B582" s="21" t="s">
        <v>69</v>
      </c>
      <c r="C582" s="21" t="s">
        <v>11</v>
      </c>
      <c r="D582" s="21" t="s">
        <v>457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457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457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516</v>
      </c>
      <c r="B585" s="21" t="s">
        <v>69</v>
      </c>
      <c r="C585" s="21" t="s">
        <v>11</v>
      </c>
      <c r="D585" s="21" t="s">
        <v>517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525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525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525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518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518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518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519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519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519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520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520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520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522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442</v>
      </c>
      <c r="B629" s="21" t="s">
        <v>69</v>
      </c>
      <c r="C629" s="21" t="s">
        <v>16</v>
      </c>
      <c r="D629" s="21" t="s">
        <v>461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461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461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440</v>
      </c>
      <c r="B632" s="21" t="s">
        <v>69</v>
      </c>
      <c r="C632" s="21" t="s">
        <v>16</v>
      </c>
      <c r="D632" s="21" t="s">
        <v>460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460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460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445</v>
      </c>
      <c r="B635" s="21" t="s">
        <v>69</v>
      </c>
      <c r="C635" s="21" t="s">
        <v>16</v>
      </c>
      <c r="D635" s="21" t="s">
        <v>462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462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462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523</v>
      </c>
      <c r="B650" s="21" t="s">
        <v>69</v>
      </c>
      <c r="C650" s="21" t="s">
        <v>16</v>
      </c>
      <c r="D650" s="21" t="s">
        <v>521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524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524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524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526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526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526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527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527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527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536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550</v>
      </c>
      <c r="B666" s="21" t="s">
        <v>69</v>
      </c>
      <c r="C666" s="21" t="s">
        <v>152</v>
      </c>
      <c r="D666" s="21" t="s">
        <v>528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529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529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529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538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490</v>
      </c>
      <c r="B679" s="21" t="s">
        <v>69</v>
      </c>
      <c r="C679" s="21" t="s">
        <v>152</v>
      </c>
      <c r="D679" s="21" t="s">
        <v>491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491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491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483</v>
      </c>
      <c r="B682" s="21" t="s">
        <v>69</v>
      </c>
      <c r="C682" s="21" t="s">
        <v>152</v>
      </c>
      <c r="D682" s="21" t="s">
        <v>492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492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492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445</v>
      </c>
      <c r="B685" s="21" t="s">
        <v>69</v>
      </c>
      <c r="C685" s="21" t="s">
        <v>152</v>
      </c>
      <c r="D685" s="21" t="s">
        <v>479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479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479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442</v>
      </c>
      <c r="B688" s="21" t="s">
        <v>69</v>
      </c>
      <c r="C688" s="21" t="s">
        <v>152</v>
      </c>
      <c r="D688" s="21" t="s">
        <v>480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480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480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440</v>
      </c>
      <c r="B691" s="21" t="s">
        <v>69</v>
      </c>
      <c r="C691" s="21" t="s">
        <v>152</v>
      </c>
      <c r="D691" s="21" t="s">
        <v>481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481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481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539</v>
      </c>
      <c r="B705" s="21" t="s">
        <v>69</v>
      </c>
      <c r="C705" s="21" t="s">
        <v>152</v>
      </c>
      <c r="D705" s="21" t="s">
        <v>537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540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540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540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540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540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557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557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557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490</v>
      </c>
      <c r="B714" s="21" t="s">
        <v>69</v>
      </c>
      <c r="C714" s="21" t="s">
        <v>152</v>
      </c>
      <c r="D714" s="21" t="s">
        <v>541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541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541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483</v>
      </c>
      <c r="B717" s="21" t="s">
        <v>69</v>
      </c>
      <c r="C717" s="21" t="s">
        <v>152</v>
      </c>
      <c r="D717" s="21" t="s">
        <v>558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558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558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542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499</v>
      </c>
      <c r="B726" s="21" t="s">
        <v>69</v>
      </c>
      <c r="C726" s="21" t="s">
        <v>57</v>
      </c>
      <c r="D726" s="21" t="s">
        <v>497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498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498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498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545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546</v>
      </c>
      <c r="B742" s="21" t="s">
        <v>69</v>
      </c>
      <c r="C742" s="21" t="s">
        <v>69</v>
      </c>
      <c r="D742" s="21" t="s">
        <v>543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544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544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544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547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548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485</v>
      </c>
      <c r="B766" s="21" t="s">
        <v>354</v>
      </c>
      <c r="C766" s="21" t="s">
        <v>11</v>
      </c>
      <c r="D766" s="21" t="s">
        <v>494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494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494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490</v>
      </c>
      <c r="B769" s="21" t="s">
        <v>354</v>
      </c>
      <c r="C769" s="21" t="s">
        <v>11</v>
      </c>
      <c r="D769" s="21" t="s">
        <v>493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493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493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440</v>
      </c>
      <c r="B772" s="21" t="s">
        <v>354</v>
      </c>
      <c r="C772" s="21" t="s">
        <v>11</v>
      </c>
      <c r="D772" s="21" t="s">
        <v>478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478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478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478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478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476</v>
      </c>
      <c r="B781" s="21" t="s">
        <v>354</v>
      </c>
      <c r="C781" s="21" t="s">
        <v>11</v>
      </c>
      <c r="D781" s="21" t="s">
        <v>477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477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477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549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504</v>
      </c>
      <c r="B797" s="21" t="s">
        <v>354</v>
      </c>
      <c r="C797" s="21" t="s">
        <v>11</v>
      </c>
      <c r="D797" s="21" t="s">
        <v>501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502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502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502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562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536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440</v>
      </c>
      <c r="B849" s="21" t="s">
        <v>75</v>
      </c>
      <c r="C849" s="21" t="s">
        <v>16</v>
      </c>
      <c r="D849" s="21" t="s">
        <v>482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482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482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463</v>
      </c>
      <c r="B852" s="21" t="s">
        <v>75</v>
      </c>
      <c r="C852" s="21" t="s">
        <v>16</v>
      </c>
      <c r="D852" s="21" t="s">
        <v>464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465</v>
      </c>
      <c r="B853" s="21" t="s">
        <v>75</v>
      </c>
      <c r="C853" s="21" t="s">
        <v>16</v>
      </c>
      <c r="D853" s="21" t="s">
        <v>466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466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466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467</v>
      </c>
      <c r="B856" s="21" t="s">
        <v>75</v>
      </c>
      <c r="C856" s="21" t="s">
        <v>16</v>
      </c>
      <c r="D856" s="21" t="s">
        <v>468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468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468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469</v>
      </c>
      <c r="B859" s="21" t="s">
        <v>75</v>
      </c>
      <c r="C859" s="21" t="s">
        <v>16</v>
      </c>
      <c r="D859" s="21" t="s">
        <v>470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470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470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550</v>
      </c>
      <c r="B862" s="21" t="s">
        <v>75</v>
      </c>
      <c r="C862" s="21" t="s">
        <v>16</v>
      </c>
      <c r="D862" s="21" t="s">
        <v>528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529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529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529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529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529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551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445</v>
      </c>
      <c r="B899" s="21" t="s">
        <v>209</v>
      </c>
      <c r="C899" s="21" t="s">
        <v>16</v>
      </c>
      <c r="D899" s="21" t="s">
        <v>472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472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472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442</v>
      </c>
      <c r="B902" s="21" t="s">
        <v>209</v>
      </c>
      <c r="C902" s="21" t="s">
        <v>16</v>
      </c>
      <c r="D902" s="21" t="s">
        <v>473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473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473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440</v>
      </c>
      <c r="B905" s="21" t="s">
        <v>209</v>
      </c>
      <c r="C905" s="21" t="s">
        <v>16</v>
      </c>
      <c r="D905" s="21" t="s">
        <v>471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471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471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474</v>
      </c>
      <c r="B908" s="21" t="s">
        <v>209</v>
      </c>
      <c r="C908" s="21" t="s">
        <v>16</v>
      </c>
      <c r="D908" s="21" t="s">
        <v>475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475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475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552</v>
      </c>
      <c r="B912" s="21" t="s">
        <v>209</v>
      </c>
      <c r="C912" s="21" t="s">
        <v>16</v>
      </c>
      <c r="D912" s="21" t="s">
        <v>553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554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554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554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O20" sqref="O20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2"/>
      <c r="C1" s="62"/>
    </row>
    <row r="2" spans="1:13" ht="12.75" hidden="1" customHeight="1" x14ac:dyDescent="0.2">
      <c r="B2" s="62"/>
      <c r="C2" s="62"/>
    </row>
    <row r="3" spans="1:13" ht="12.75" hidden="1" customHeight="1" x14ac:dyDescent="0.2"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3" ht="33.75" hidden="1" customHeight="1" x14ac:dyDescent="0.25">
      <c r="B4" s="67"/>
      <c r="C4" s="67"/>
      <c r="D4" s="67"/>
      <c r="E4" s="67"/>
      <c r="F4" s="67"/>
      <c r="G4" s="67"/>
      <c r="H4" s="67"/>
      <c r="I4" s="67"/>
      <c r="J4" s="67"/>
      <c r="K4" s="67"/>
    </row>
    <row r="5" spans="1:13" ht="15" hidden="1" customHeight="1" x14ac:dyDescent="0.25">
      <c r="A5" s="61" t="s">
        <v>431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</row>
    <row r="6" spans="1:13" ht="16.5" hidden="1" customHeight="1" x14ac:dyDescent="0.2">
      <c r="A6" s="62" t="s">
        <v>1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</row>
    <row r="7" spans="1:13" ht="16.5" hidden="1" customHeight="1" x14ac:dyDescent="0.2">
      <c r="A7" s="63" t="s">
        <v>434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</row>
    <row r="8" spans="1:13" ht="16.5" hidden="1" customHeight="1" x14ac:dyDescent="0.2">
      <c r="A8" s="63" t="s">
        <v>431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</row>
    <row r="9" spans="1:13" ht="16.5" hidden="1" customHeight="1" x14ac:dyDescent="0.2">
      <c r="A9" s="63" t="s">
        <v>1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</row>
    <row r="10" spans="1:13" ht="16.5" hidden="1" customHeight="1" x14ac:dyDescent="0.2">
      <c r="A10" s="63" t="s">
        <v>565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</row>
    <row r="11" spans="1:13" ht="16.5" hidden="1" customHeight="1" x14ac:dyDescent="0.2">
      <c r="A11" s="56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</row>
    <row r="12" spans="1:13" ht="34.5" hidden="1" customHeight="1" x14ac:dyDescent="0.2">
      <c r="A12" s="56"/>
      <c r="B12" s="56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3" ht="34.5" customHeight="1" x14ac:dyDescent="0.2">
      <c r="A13" s="57"/>
      <c r="B13" s="57"/>
      <c r="C13" s="74" t="s">
        <v>431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34.5" customHeight="1" x14ac:dyDescent="0.2">
      <c r="A14" s="57"/>
      <c r="B14" s="57"/>
      <c r="C14" s="69" t="s">
        <v>601</v>
      </c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3" ht="18" customHeight="1" x14ac:dyDescent="0.2">
      <c r="B15" s="62" t="s">
        <v>599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</row>
    <row r="16" spans="1:13" ht="34.5" customHeight="1" x14ac:dyDescent="0.2">
      <c r="C16" s="69" t="s">
        <v>602</v>
      </c>
      <c r="D16" s="69"/>
      <c r="E16" s="69"/>
      <c r="F16" s="69"/>
      <c r="G16" s="69"/>
      <c r="H16" s="69"/>
      <c r="I16" s="69"/>
      <c r="J16" s="69"/>
      <c r="K16" s="69"/>
      <c r="L16" s="69"/>
      <c r="M16" s="69"/>
    </row>
    <row r="17" spans="1:13" ht="17.25" customHeight="1" x14ac:dyDescent="0.2">
      <c r="B17" s="63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</row>
    <row r="18" spans="1:13" ht="18.75" customHeight="1" x14ac:dyDescent="0.25">
      <c r="B18" s="67"/>
      <c r="C18" s="67"/>
      <c r="D18" s="67"/>
      <c r="E18" s="67"/>
      <c r="F18" s="67"/>
      <c r="G18" s="67"/>
      <c r="H18" s="67"/>
      <c r="I18" s="67"/>
      <c r="J18" s="67"/>
      <c r="K18" s="67"/>
    </row>
    <row r="19" spans="1:13" ht="15.75" customHeight="1" x14ac:dyDescent="0.2">
      <c r="A19" s="70" t="s">
        <v>603</v>
      </c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</row>
    <row r="20" spans="1:13" ht="29.25" customHeight="1" x14ac:dyDescent="0.2">
      <c r="A20" s="70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</row>
    <row r="21" spans="1:13" ht="27.75" customHeight="1" x14ac:dyDescent="0.25">
      <c r="A21" s="70"/>
      <c r="B21" s="70"/>
      <c r="C21" s="70"/>
      <c r="D21" s="70"/>
    </row>
    <row r="22" spans="1:13" ht="12.75" customHeight="1" x14ac:dyDescent="0.2">
      <c r="A22" s="71" t="s">
        <v>0</v>
      </c>
      <c r="B22" s="72" t="s">
        <v>429</v>
      </c>
      <c r="C22" s="68" t="s">
        <v>598</v>
      </c>
      <c r="D22" s="73"/>
      <c r="L22" s="68" t="s">
        <v>600</v>
      </c>
      <c r="M22" s="68" t="s">
        <v>604</v>
      </c>
    </row>
    <row r="23" spans="1:13" ht="58.5" customHeight="1" x14ac:dyDescent="0.2">
      <c r="A23" s="71"/>
      <c r="B23" s="72"/>
      <c r="C23" s="68"/>
      <c r="D23" s="73"/>
      <c r="L23" s="68"/>
      <c r="M23" s="68"/>
    </row>
    <row r="24" spans="1:13" ht="15.75" x14ac:dyDescent="0.25">
      <c r="A24" s="53">
        <v>1</v>
      </c>
      <c r="B24" s="54" t="s">
        <v>566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567</v>
      </c>
      <c r="B25" s="38" t="s">
        <v>568</v>
      </c>
      <c r="C25" s="39">
        <f>C38+C35</f>
        <v>3853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569</v>
      </c>
      <c r="B26" s="40" t="s">
        <v>570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571</v>
      </c>
      <c r="B27" s="44" t="s">
        <v>572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573</v>
      </c>
      <c r="B28" s="47" t="s">
        <v>574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575</v>
      </c>
      <c r="B29" s="47" t="s">
        <v>576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577</v>
      </c>
      <c r="B30" s="47" t="s">
        <v>578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579</v>
      </c>
      <c r="B31" s="47" t="s">
        <v>580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581</v>
      </c>
      <c r="B32" s="47" t="s">
        <v>582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583</v>
      </c>
      <c r="B33" s="47" t="s">
        <v>584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585</v>
      </c>
      <c r="B34" s="47" t="s">
        <v>586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587</v>
      </c>
      <c r="B35" s="47" t="s">
        <v>588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589</v>
      </c>
      <c r="B36" s="47" t="s">
        <v>590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591</v>
      </c>
      <c r="B37" s="47" t="s">
        <v>592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569</v>
      </c>
      <c r="B38" s="49" t="s">
        <v>593</v>
      </c>
      <c r="C38" s="50">
        <f>C39+C41</f>
        <v>3853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594</v>
      </c>
      <c r="B39" s="44" t="s">
        <v>595</v>
      </c>
      <c r="C39" s="50">
        <f>C40</f>
        <v>-138355.9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605</v>
      </c>
      <c r="B40" s="51" t="s">
        <v>606</v>
      </c>
      <c r="C40" s="55">
        <v>-138355.9</v>
      </c>
      <c r="L40" s="50">
        <v>0</v>
      </c>
      <c r="M40" s="50">
        <v>0</v>
      </c>
    </row>
    <row r="41" spans="1:13" ht="14.25" customHeight="1" x14ac:dyDescent="0.2">
      <c r="A41" s="43" t="s">
        <v>596</v>
      </c>
      <c r="B41" s="52" t="s">
        <v>597</v>
      </c>
      <c r="C41" s="50">
        <f>C42</f>
        <v>142208.9</v>
      </c>
      <c r="L41" s="50">
        <f>L42</f>
        <v>0</v>
      </c>
      <c r="M41" s="50">
        <f>M42</f>
        <v>0</v>
      </c>
    </row>
    <row r="42" spans="1:13" ht="38.25" x14ac:dyDescent="0.2">
      <c r="A42" s="43" t="s">
        <v>608</v>
      </c>
      <c r="B42" s="52" t="s">
        <v>607</v>
      </c>
      <c r="C42" s="50">
        <v>142208.9</v>
      </c>
      <c r="L42" s="50">
        <v>0</v>
      </c>
      <c r="M42" s="50">
        <v>0</v>
      </c>
    </row>
  </sheetData>
  <mergeCells count="26">
    <mergeCell ref="C13:M13"/>
    <mergeCell ref="C14:M14"/>
    <mergeCell ref="B11:M11"/>
    <mergeCell ref="C12:M12"/>
    <mergeCell ref="A7:M7"/>
    <mergeCell ref="A8:M8"/>
    <mergeCell ref="A9:M9"/>
    <mergeCell ref="A10:M10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A6:M6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2025-02-06T11:07:55Z</dcterms:modified>
</cp:coreProperties>
</file>